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оферты'!$B$15:$FW$26</definedName>
    <definedName name="_xlnm.Print_Area" localSheetId="0">'Форма оферты'!$B$1:$AC$59</definedName>
  </definedNames>
  <calcPr calcId="125725"/>
</workbook>
</file>

<file path=xl/calcChain.xml><?xml version="1.0" encoding="utf-8"?>
<calcChain xmlns="http://schemas.openxmlformats.org/spreadsheetml/2006/main">
  <c r="J24" i="2"/>
  <c r="X24" s="1"/>
  <c r="J17"/>
  <c r="J18"/>
  <c r="J19"/>
  <c r="J20"/>
  <c r="J21"/>
  <c r="J22"/>
  <c r="J23"/>
  <c r="J25"/>
  <c r="J26"/>
  <c r="X17"/>
  <c r="X18"/>
  <c r="X19"/>
  <c r="X20"/>
  <c r="X21"/>
  <c r="X22"/>
  <c r="X23"/>
  <c r="X25"/>
  <c r="X26"/>
  <c r="X16"/>
  <c r="X27" l="1"/>
  <c r="J16"/>
</calcChain>
</file>

<file path=xl/sharedStrings.xml><?xml version="1.0" encoding="utf-8"?>
<sst xmlns="http://schemas.openxmlformats.org/spreadsheetml/2006/main" count="156" uniqueCount="117">
  <si>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</si>
  <si>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</si>
  <si>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</si>
  <si>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</si>
  <si>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</si>
  <si>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</si>
  <si>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</si>
  <si>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</si>
  <si>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</si>
  <si>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</si>
  <si>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</si>
  <si>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</si>
  <si>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</si>
  <si>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</si>
  <si>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</si>
  <si>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</si>
  <si>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</si>
  <si>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</si>
  <si>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</si>
  <si>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</si>
  <si>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</si>
  <si>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</si>
  <si>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</si>
  <si>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</si>
  <si>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</si>
  <si>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</si>
  <si>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</si>
  <si>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</si>
  <si>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</si>
  <si>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</si>
  <si>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</si>
  <si>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</si>
  <si>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</si>
  <si>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</si>
  <si>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</si>
  <si>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</si>
  <si>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</si>
  <si>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</si>
  <si>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</si>
  <si>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</si>
  <si>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</si>
  <si>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</si>
  <si>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</si>
  <si>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</si>
  <si>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</si>
  <si>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</si>
  <si>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</si>
  <si>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</si>
  <si>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</si>
  <si>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</si>
  <si>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</si>
  <si>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</si>
  <si>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</si>
  <si>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</si>
  <si>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</si>
  <si>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</si>
  <si>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</si>
  <si>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</si>
  <si>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</si>
  <si>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</si>
  <si>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</si>
  <si>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</si>
  <si>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</si>
  <si>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</si>
  <si>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</si>
  <si>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</si>
  <si>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</si>
  <si>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</si>
  <si>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</si>
  <si>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</si>
  <si>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</si>
  <si>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</si>
  <si>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</si>
  <si>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</si>
  <si>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</si>
  <si>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График поставки Товара в 2017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</si>
  <si>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</si>
  <si>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</si>
  <si>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</si>
  <si>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</si>
  <si>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t>ООО " НОВОГОР-Прикамье"</t>
  </si>
  <si>
    <t>г. Пермь, ул. Фрезеровщиков, 50</t>
  </si>
  <si>
    <t>АО "Кировские коммунальные системы"</t>
  </si>
  <si>
    <t>АО "ПКС-Водоканал"</t>
  </si>
  <si>
    <t>Центральный склад г.Петрозаводск, ул. Онежской флотилии, д. 16</t>
  </si>
  <si>
    <t>ООО Самарские коммунальные системы</t>
  </si>
  <si>
    <t>г. Самара, 22 Партсъезда 1А</t>
  </si>
  <si>
    <t>т</t>
  </si>
  <si>
    <t>АО "Кировские коммунальные системы"  , г. Киров , слобода Корчемкино</t>
  </si>
  <si>
    <t>кг</t>
  </si>
  <si>
    <t>АО "Кировские коммунальные системы"  , г. Киров, дер. Большая Гора</t>
  </si>
  <si>
    <t>АО "Амурские коммунальные системы"</t>
  </si>
  <si>
    <t>г. Благовещенск, ул. Октябрьская, 137</t>
  </si>
  <si>
    <r>
      <rPr>
        <b/>
        <sz val="10"/>
        <rFont val="Tahoma"/>
        <family val="2"/>
        <charset val="204"/>
      </rPr>
      <t>Условия заключения договоров</t>
    </r>
    <r>
      <rPr>
        <sz val="10"/>
        <rFont val="Tahoma"/>
        <family val="2"/>
        <charset val="204"/>
      </rPr>
      <t xml:space="preserve">
Предложение № _____________ от «___» __________ 201_ г. на заключение договоров поставки 
</t>
    </r>
    <r>
      <rPr>
        <b/>
        <sz val="10"/>
        <rFont val="Tahoma"/>
        <family val="2"/>
        <charset val="204"/>
      </rPr>
      <t xml:space="preserve">НАИМЕНОВАНИЕ ОРГАНИЗАЦИИ: __________________________________________________
Раздел 1. Предложение Поставщика
</t>
    </r>
    <r>
      <rPr>
        <sz val="10"/>
        <rFont val="Tahoma"/>
        <family val="2"/>
        <charset val="204"/>
      </rPr>
      <t xml:space="preserve">
</t>
    </r>
  </si>
  <si>
    <t>ИТОГО</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</si>
  <si>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</si>
  <si>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 xml:space="preserve">ИВ0040   </t>
  </si>
  <si>
    <t>Флокулянт типа "PRAESTOL 650TR"</t>
  </si>
  <si>
    <t>ТУ 2216-001-40910172-98</t>
  </si>
  <si>
    <t xml:space="preserve">ИВ0070   </t>
  </si>
  <si>
    <t>Флокулянт ГРИНЛАЙФ К 10 ПВ</t>
  </si>
  <si>
    <t xml:space="preserve">ИВ0092   </t>
  </si>
  <si>
    <t>Флокулянт Гринлайф К 45</t>
  </si>
  <si>
    <t>ТУ 2216-001-94460205-14</t>
  </si>
  <si>
    <t>ИВ0038</t>
  </si>
  <si>
    <t>Флокулянт типа "PRAESTOL 2500 TR"</t>
  </si>
  <si>
    <t>ИВ0042</t>
  </si>
  <si>
    <t>Флокулянт типа "PRAESTOL 853BS"</t>
  </si>
  <si>
    <t>ИВ0070</t>
  </si>
  <si>
    <t>ИВ0078</t>
  </si>
  <si>
    <t>Флокулянт Гринлайф Н 20ПВ</t>
  </si>
  <si>
    <t>ИВ0085</t>
  </si>
  <si>
    <t>Флокулянт Гринлайф А 10ПВ</t>
  </si>
  <si>
    <t>ИВ0104</t>
  </si>
  <si>
    <t>Флокулянт Гринлайф К 70</t>
  </si>
  <si>
    <t xml:space="preserve">ИВ0103   </t>
  </si>
  <si>
    <t>Флокулянт марки ЛТ-20</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</si>
</sst>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0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77">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35">
    <xf numFmtId="0" fontId="0" fillId="0" borderId="0" xfId="0"/>
    <xf numFmtId="0" fontId="0" fillId="0" borderId="1" xfId="0" applyBorder="1" applyAlignment="1">
      <alignment horizontal="left"/>
    </xf>
    <xf numFmtId="216" fontId="0" fillId="0" borderId="1" xfId="0" applyNumberFormat="1" applyFont="1" applyBorder="1" applyAlignment="1">
      <alignment horizontal="right"/>
    </xf>
    <xf numFmtId="0" fontId="90" fillId="0" borderId="0" xfId="4" applyFont="1" applyBorder="1"/>
    <xf numFmtId="0" fontId="90" fillId="0" borderId="0" xfId="4" applyFont="1" applyAlignment="1">
      <alignment horizontal="right"/>
    </xf>
    <xf numFmtId="0" fontId="90" fillId="0" borderId="0" xfId="4" applyFont="1"/>
    <xf numFmtId="0" fontId="90" fillId="0" borderId="0" xfId="4" applyFont="1" applyAlignment="1">
      <alignment horizontal="center"/>
    </xf>
    <xf numFmtId="0" fontId="90" fillId="0" borderId="0" xfId="4" applyFont="1" applyFill="1" applyBorder="1" applyAlignment="1">
      <alignment vertical="center" wrapText="1"/>
    </xf>
    <xf numFmtId="169" fontId="90" fillId="0" borderId="1" xfId="4" applyNumberFormat="1" applyFont="1" applyFill="1" applyBorder="1" applyAlignment="1">
      <alignment horizontal="center" vertical="center" textRotation="90" wrapText="1"/>
    </xf>
    <xf numFmtId="0" fontId="90" fillId="0" borderId="1" xfId="13768" applyNumberFormat="1" applyFont="1" applyBorder="1" applyAlignment="1">
      <alignment horizontal="center" vertical="center" textRotation="90" wrapText="1"/>
    </xf>
    <xf numFmtId="0" fontId="90" fillId="2" borderId="1" xfId="4" applyFont="1" applyFill="1" applyBorder="1" applyAlignment="1">
      <alignment horizontal="center" vertical="center"/>
    </xf>
    <xf numFmtId="0" fontId="90" fillId="0" borderId="0" xfId="4" applyFont="1" applyBorder="1" applyAlignment="1">
      <alignment vertical="center"/>
    </xf>
    <xf numFmtId="0" fontId="90" fillId="0" borderId="1" xfId="4" applyFont="1" applyFill="1" applyBorder="1" applyAlignment="1">
      <alignment horizontal="center" vertical="center"/>
    </xf>
    <xf numFmtId="0" fontId="90" fillId="0" borderId="1" xfId="0" applyFont="1" applyBorder="1" applyAlignment="1">
      <alignment horizontal="left"/>
    </xf>
    <xf numFmtId="0" fontId="90" fillId="0" borderId="1" xfId="0" applyFont="1" applyBorder="1" applyAlignment="1">
      <alignment horizontal="left" wrapText="1"/>
    </xf>
    <xf numFmtId="2" fontId="90" fillId="0" borderId="1" xfId="0" applyNumberFormat="1" applyFont="1" applyBorder="1" applyAlignment="1">
      <alignment horizontal="right" wrapText="1"/>
    </xf>
    <xf numFmtId="216" fontId="90" fillId="0" borderId="1" xfId="0" applyNumberFormat="1" applyFont="1" applyBorder="1" applyAlignment="1">
      <alignment horizontal="right"/>
    </xf>
    <xf numFmtId="177" fontId="90" fillId="0" borderId="1" xfId="0" applyNumberFormat="1" applyFont="1" applyBorder="1" applyAlignment="1">
      <alignment horizontal="right"/>
    </xf>
    <xf numFmtId="4" fontId="90" fillId="0" borderId="27" xfId="0" applyNumberFormat="1" applyFont="1" applyBorder="1" applyAlignment="1">
      <alignment horizontal="center"/>
    </xf>
    <xf numFmtId="0" fontId="90" fillId="0" borderId="0" xfId="4" applyFont="1" applyFill="1" applyBorder="1" applyAlignment="1">
      <alignment horizontal="center" vertical="center"/>
    </xf>
    <xf numFmtId="0" fontId="90" fillId="0" borderId="0" xfId="4" applyFont="1" applyFill="1" applyBorder="1" applyAlignment="1">
      <alignment vertical="center"/>
    </xf>
    <xf numFmtId="3" fontId="90" fillId="0" borderId="1" xfId="0" applyNumberFormat="1" applyFont="1" applyBorder="1" applyAlignment="1">
      <alignment horizontal="right"/>
    </xf>
    <xf numFmtId="0" fontId="90" fillId="0" borderId="27" xfId="0" applyFont="1" applyBorder="1" applyAlignment="1">
      <alignment horizontal="left"/>
    </xf>
    <xf numFmtId="0" fontId="90" fillId="0" borderId="27" xfId="0" applyFont="1" applyBorder="1" applyAlignment="1">
      <alignment horizontal="left" wrapText="1"/>
    </xf>
    <xf numFmtId="2" fontId="90" fillId="0" borderId="27" xfId="0" applyNumberFormat="1" applyFont="1" applyBorder="1" applyAlignment="1">
      <alignment horizontal="right"/>
    </xf>
    <xf numFmtId="1" fontId="90" fillId="0" borderId="27" xfId="0" applyNumberFormat="1" applyFont="1" applyBorder="1" applyAlignment="1">
      <alignment horizontal="right"/>
    </xf>
    <xf numFmtId="0" fontId="90" fillId="0" borderId="27" xfId="0" applyFont="1" applyBorder="1" applyAlignment="1">
      <alignment horizontal="right"/>
    </xf>
    <xf numFmtId="177" fontId="90" fillId="0" borderId="27" xfId="0" applyNumberFormat="1" applyFont="1" applyBorder="1" applyAlignment="1">
      <alignment horizontal="right"/>
    </xf>
    <xf numFmtId="0" fontId="90" fillId="0" borderId="27" xfId="0" applyFont="1" applyBorder="1" applyAlignment="1">
      <alignment horizontal="left" vertical="center"/>
    </xf>
    <xf numFmtId="0" fontId="90" fillId="0" borderId="27" xfId="0" applyFont="1" applyBorder="1" applyAlignment="1">
      <alignment horizontal="left" vertical="center" wrapText="1"/>
    </xf>
    <xf numFmtId="0" fontId="90" fillId="0" borderId="27" xfId="0" applyFont="1" applyBorder="1" applyAlignment="1">
      <alignment horizontal="center" vertical="center" wrapText="1"/>
    </xf>
    <xf numFmtId="0" fontId="90" fillId="0" borderId="1" xfId="0" applyFont="1" applyBorder="1" applyAlignment="1">
      <alignment wrapText="1"/>
    </xf>
    <xf numFmtId="0" fontId="90" fillId="0" borderId="1" xfId="0" applyFont="1" applyBorder="1" applyAlignment="1">
      <alignment horizontal="center" wrapText="1"/>
    </xf>
    <xf numFmtId="1" fontId="90" fillId="0" borderId="0" xfId="0" applyNumberFormat="1" applyFont="1" applyBorder="1" applyAlignment="1">
      <alignment horizontal="center"/>
    </xf>
    <xf numFmtId="1" fontId="90" fillId="0" borderId="0" xfId="0" applyNumberFormat="1" applyFont="1" applyBorder="1" applyAlignment="1">
      <alignment horizontal="right"/>
    </xf>
    <xf numFmtId="0" fontId="90" fillId="0" borderId="0" xfId="0" applyFont="1" applyBorder="1" applyAlignment="1">
      <alignment horizontal="left"/>
    </xf>
    <xf numFmtId="0" fontId="90" fillId="0" borderId="0" xfId="0" applyFont="1" applyBorder="1" applyAlignment="1">
      <alignment horizontal="left" wrapText="1"/>
    </xf>
    <xf numFmtId="3" fontId="90" fillId="0" borderId="0" xfId="0" applyNumberFormat="1" applyFont="1" applyBorder="1" applyAlignment="1">
      <alignment horizontal="center"/>
    </xf>
    <xf numFmtId="0" fontId="90" fillId="0" borderId="0" xfId="0" applyFont="1" applyBorder="1" applyAlignment="1">
      <alignment horizontal="center"/>
    </xf>
    <xf numFmtId="0" fontId="100" fillId="0" borderId="0" xfId="0" applyFont="1" applyBorder="1" applyAlignment="1">
      <alignment horizontal="center"/>
    </xf>
    <xf numFmtId="0" fontId="90" fillId="60" borderId="0" xfId="0" applyFont="1" applyFill="1" applyBorder="1" applyAlignment="1">
      <alignment horizontal="center" vertical="center"/>
    </xf>
    <xf numFmtId="4" fontId="90" fillId="0" borderId="0" xfId="0" applyNumberFormat="1" applyFont="1" applyBorder="1" applyAlignment="1">
      <alignment horizontal="center"/>
    </xf>
    <xf numFmtId="4" fontId="100" fillId="0" borderId="0" xfId="0" applyNumberFormat="1" applyFont="1" applyBorder="1" applyAlignment="1">
      <alignment horizontal="center"/>
    </xf>
    <xf numFmtId="4" fontId="90" fillId="0" borderId="0" xfId="0" applyNumberFormat="1" applyFont="1" applyBorder="1" applyAlignment="1">
      <alignment horizontal="left"/>
    </xf>
    <xf numFmtId="0" fontId="90" fillId="0" borderId="0" xfId="0" applyFont="1" applyBorder="1" applyAlignment="1">
      <alignment vertical="center"/>
    </xf>
    <xf numFmtId="0" fontId="90" fillId="0" borderId="0" xfId="0" applyFont="1" applyAlignment="1">
      <alignment vertical="center"/>
    </xf>
    <xf numFmtId="0" fontId="90" fillId="0" borderId="0" xfId="0" applyFont="1" applyFill="1" applyAlignment="1">
      <alignment vertical="center"/>
    </xf>
    <xf numFmtId="0" fontId="100" fillId="0" borderId="0" xfId="2" applyFont="1" applyFill="1" applyAlignment="1">
      <alignment horizontal="center" vertical="top"/>
    </xf>
    <xf numFmtId="0" fontId="100"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4" fontId="90" fillId="0" borderId="0" xfId="2" applyNumberFormat="1" applyFont="1" applyFill="1" applyBorder="1" applyAlignment="1">
      <alignment horizontal="center" vertical="top" wrapText="1"/>
    </xf>
    <xf numFmtId="0" fontId="90" fillId="0" borderId="0" xfId="4" applyFont="1" applyFill="1"/>
    <xf numFmtId="0" fontId="100"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center"/>
    </xf>
    <xf numFmtId="4" fontId="90" fillId="0" borderId="0" xfId="4" applyNumberFormat="1" applyFont="1" applyFill="1" applyAlignment="1">
      <alignment horizontal="right"/>
    </xf>
    <xf numFmtId="0" fontId="100" fillId="0" borderId="0" xfId="2" applyFont="1" applyFill="1" applyAlignment="1">
      <alignment horizontal="center" vertical="center"/>
    </xf>
    <xf numFmtId="0" fontId="90" fillId="0" borderId="0" xfId="4"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3" applyFont="1" applyFill="1" applyBorder="1" applyAlignment="1">
      <alignment horizontal="left"/>
    </xf>
    <xf numFmtId="0" fontId="90" fillId="0" borderId="0" xfId="3" applyFont="1" applyFill="1" applyBorder="1" applyAlignment="1">
      <alignment horizontal="center"/>
    </xf>
    <xf numFmtId="0" fontId="90" fillId="0" borderId="0" xfId="4" applyFont="1" applyFill="1" applyBorder="1"/>
    <xf numFmtId="0" fontId="90" fillId="0" borderId="0" xfId="4" applyFont="1" applyFill="1" applyAlignment="1">
      <alignment horizontal="right"/>
    </xf>
    <xf numFmtId="0" fontId="90" fillId="0" borderId="0" xfId="9527" applyFont="1" applyAlignment="1">
      <alignment horizontal="center"/>
    </xf>
    <xf numFmtId="0" fontId="90" fillId="0" borderId="0" xfId="9527" applyFont="1"/>
    <xf numFmtId="0" fontId="90" fillId="0" borderId="0" xfId="9527" applyFont="1" applyAlignment="1">
      <alignment horizontal="right" vertical="center"/>
    </xf>
    <xf numFmtId="0" fontId="90" fillId="0" borderId="0" xfId="9521" applyFont="1"/>
    <xf numFmtId="0" fontId="90" fillId="0" borderId="0" xfId="9521" applyFont="1" applyAlignment="1">
      <alignment horizontal="right" vertical="center"/>
    </xf>
    <xf numFmtId="0" fontId="90" fillId="0" borderId="0" xfId="9527" applyFont="1" applyAlignment="1">
      <alignment horizontal="right"/>
    </xf>
    <xf numFmtId="0" fontId="90" fillId="0" borderId="0" xfId="9521" applyFont="1" applyAlignment="1">
      <alignment horizontal="right"/>
    </xf>
    <xf numFmtId="1" fontId="90" fillId="60" borderId="0" xfId="0" applyNumberFormat="1" applyFont="1" applyFill="1" applyBorder="1" applyAlignment="1">
      <alignment horizontal="right" vertical="center"/>
    </xf>
    <xf numFmtId="4" fontId="90" fillId="60" borderId="0" xfId="0" applyNumberFormat="1" applyFont="1" applyFill="1" applyBorder="1" applyAlignment="1">
      <alignment horizontal="center" vertical="center"/>
    </xf>
    <xf numFmtId="0" fontId="90" fillId="0" borderId="1" xfId="13775" applyNumberFormat="1" applyFont="1" applyBorder="1" applyAlignment="1">
      <alignment horizontal="left" vertical="top" wrapText="1"/>
    </xf>
    <xf numFmtId="0" fontId="90" fillId="0" borderId="1" xfId="13776" applyNumberFormat="1" applyFont="1" applyBorder="1" applyAlignment="1">
      <alignment horizontal="center" vertical="top" wrapText="1"/>
    </xf>
    <xf numFmtId="1" fontId="90" fillId="0" borderId="1" xfId="0" applyNumberFormat="1" applyFont="1" applyBorder="1" applyAlignment="1">
      <alignment horizontal="center"/>
    </xf>
    <xf numFmtId="1" fontId="90" fillId="0" borderId="1" xfId="0" applyNumberFormat="1" applyFont="1" applyBorder="1" applyAlignment="1">
      <alignment horizontal="right"/>
    </xf>
    <xf numFmtId="3" fontId="90" fillId="0" borderId="1" xfId="0" applyNumberFormat="1" applyFont="1" applyBorder="1" applyAlignment="1">
      <alignment horizontal="center"/>
    </xf>
    <xf numFmtId="0" fontId="90" fillId="0" borderId="1" xfId="0" applyFont="1" applyBorder="1" applyAlignment="1">
      <alignment horizontal="center"/>
    </xf>
    <xf numFmtId="0" fontId="100" fillId="0" borderId="1" xfId="0" applyFont="1" applyBorder="1" applyAlignment="1">
      <alignment horizontal="center"/>
    </xf>
    <xf numFmtId="1" fontId="90" fillId="60" borderId="1" xfId="0" applyNumberFormat="1" applyFont="1" applyFill="1" applyBorder="1" applyAlignment="1">
      <alignment horizontal="right" vertical="center"/>
    </xf>
    <xf numFmtId="0" fontId="90" fillId="60" borderId="1" xfId="0" applyFont="1" applyFill="1" applyBorder="1" applyAlignment="1">
      <alignment horizontal="center" vertical="center"/>
    </xf>
    <xf numFmtId="4" fontId="90" fillId="60" borderId="1" xfId="0" applyNumberFormat="1" applyFont="1" applyFill="1" applyBorder="1" applyAlignment="1">
      <alignment horizontal="center" vertical="center"/>
    </xf>
    <xf numFmtId="4" fontId="100" fillId="0" borderId="1" xfId="0" applyNumberFormat="1" applyFont="1" applyBorder="1" applyAlignment="1">
      <alignment horizontal="center"/>
    </xf>
    <xf numFmtId="4" fontId="90" fillId="0" borderId="1" xfId="0" applyNumberFormat="1" applyFont="1" applyBorder="1" applyAlignment="1">
      <alignment horizontal="left"/>
    </xf>
    <xf numFmtId="0" fontId="90" fillId="0" borderId="1" xfId="0" applyFont="1" applyBorder="1" applyAlignment="1">
      <alignment vertical="center"/>
    </xf>
    <xf numFmtId="4" fontId="90" fillId="0" borderId="1" xfId="4" applyNumberFormat="1" applyFont="1" applyFill="1" applyBorder="1" applyAlignment="1">
      <alignment horizontal="center" vertical="center"/>
    </xf>
    <xf numFmtId="2" fontId="90" fillId="0" borderId="0" xfId="0" applyNumberFormat="1" applyFont="1" applyBorder="1" applyAlignment="1">
      <alignment horizontal="right" wrapText="1"/>
    </xf>
    <xf numFmtId="177" fontId="90" fillId="0" borderId="0" xfId="0" applyNumberFormat="1" applyFont="1" applyBorder="1" applyAlignment="1">
      <alignment horizontal="right"/>
    </xf>
    <xf numFmtId="0" fontId="90" fillId="0" borderId="0" xfId="4" applyNumberFormat="1" applyFont="1" applyBorder="1" applyAlignment="1">
      <alignment horizontal="left" vertical="center" wrapText="1"/>
    </xf>
    <xf numFmtId="0" fontId="90" fillId="0" borderId="1" xfId="4" applyFont="1" applyFill="1" applyBorder="1" applyAlignment="1">
      <alignment horizontal="center" vertical="center" textRotation="90" wrapText="1"/>
    </xf>
    <xf numFmtId="4" fontId="90" fillId="0" borderId="0" xfId="4" applyNumberFormat="1" applyFont="1" applyFill="1" applyBorder="1" applyAlignment="1">
      <alignment horizontal="center" vertical="center"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100" fillId="60" borderId="0" xfId="4" applyFont="1" applyFill="1" applyAlignment="1"/>
    <xf numFmtId="4" fontId="90" fillId="0" borderId="0" xfId="4" applyNumberFormat="1" applyFont="1" applyFill="1" applyBorder="1" applyAlignment="1">
      <alignment horizontal="center" vertical="center" wrapText="1"/>
    </xf>
    <xf numFmtId="4" fontId="90" fillId="0" borderId="1" xfId="4" applyNumberFormat="1" applyFont="1" applyFill="1" applyBorder="1" applyAlignment="1">
      <alignment horizontal="center" vertical="center" wrapText="1"/>
    </xf>
    <xf numFmtId="0" fontId="90" fillId="0" borderId="0" xfId="9529" applyFont="1" applyAlignment="1">
      <alignment horizontal="left" wrapText="1"/>
    </xf>
    <xf numFmtId="0" fontId="90" fillId="0" borderId="0" xfId="0" applyFont="1" applyAlignment="1"/>
    <xf numFmtId="0" fontId="90" fillId="0" borderId="0" xfId="9529" applyFont="1" applyBorder="1" applyAlignment="1">
      <alignment horizontal="left" wrapText="1"/>
    </xf>
    <xf numFmtId="0" fontId="100" fillId="0" borderId="0" xfId="4" applyFont="1" applyBorder="1" applyAlignment="1">
      <alignment horizontal="left"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0" fontId="100" fillId="0" borderId="1" xfId="2" applyFont="1" applyFill="1" applyBorder="1" applyAlignment="1">
      <alignment horizontal="left" vertical="top" wrapText="1"/>
    </xf>
    <xf numFmtId="0" fontId="90" fillId="0" borderId="1" xfId="2" applyFont="1" applyFill="1" applyBorder="1" applyAlignment="1">
      <alignment horizontal="left" vertical="top" wrapText="1"/>
    </xf>
    <xf numFmtId="0" fontId="90" fillId="0" borderId="0" xfId="4" applyNumberFormat="1" applyFont="1" applyBorder="1" applyAlignment="1">
      <alignment horizontal="left" vertical="center"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2" xfId="4" applyFont="1" applyFill="1" applyBorder="1" applyAlignment="1">
      <alignment horizontal="left" vertical="center" wrapText="1"/>
    </xf>
    <xf numFmtId="0" fontId="90" fillId="0" borderId="3" xfId="4" applyFont="1" applyFill="1" applyBorder="1" applyAlignment="1">
      <alignment horizontal="left" vertical="center" wrapText="1"/>
    </xf>
    <xf numFmtId="0" fontId="90" fillId="0" borderId="4" xfId="4" applyFont="1" applyFill="1" applyBorder="1" applyAlignment="1">
      <alignment horizontal="left" vertical="center" wrapText="1"/>
    </xf>
    <xf numFmtId="0" fontId="100" fillId="0" borderId="2" xfId="2" applyFont="1" applyFill="1" applyBorder="1" applyAlignment="1">
      <alignment horizontal="left" vertical="top" wrapText="1"/>
    </xf>
    <xf numFmtId="0" fontId="100" fillId="0" borderId="3" xfId="2" applyFont="1" applyFill="1" applyBorder="1" applyAlignment="1">
      <alignment horizontal="left" vertical="top" wrapText="1"/>
    </xf>
    <xf numFmtId="0" fontId="100" fillId="0" borderId="4" xfId="2" applyFont="1" applyFill="1" applyBorder="1" applyAlignment="1">
      <alignment horizontal="left" vertical="top" wrapText="1"/>
    </xf>
    <xf numFmtId="0" fontId="90" fillId="0" borderId="1" xfId="4" applyFont="1" applyFill="1" applyBorder="1" applyAlignment="1">
      <alignment horizontal="left" vertical="center" wrapText="1"/>
    </xf>
    <xf numFmtId="4" fontId="0" fillId="0" borderId="1" xfId="0" applyNumberFormat="1" applyFont="1" applyBorder="1" applyAlignment="1">
      <alignment horizontal="right" wrapText="1"/>
    </xf>
    <xf numFmtId="2" fontId="0" fillId="0" borderId="1" xfId="0" applyNumberFormat="1" applyFont="1" applyBorder="1" applyAlignment="1">
      <alignment horizontal="right"/>
    </xf>
    <xf numFmtId="4" fontId="90" fillId="0" borderId="1" xfId="0" applyNumberFormat="1" applyFont="1" applyBorder="1" applyAlignment="1">
      <alignment horizontal="right" wrapText="1"/>
    </xf>
    <xf numFmtId="0" fontId="90" fillId="0" borderId="0" xfId="9521" applyFont="1" applyAlignment="1">
      <alignment horizontal="center"/>
    </xf>
    <xf numFmtId="0" fontId="90" fillId="0" borderId="27" xfId="0" applyFont="1" applyBorder="1" applyAlignment="1">
      <alignment horizontal="center" wrapText="1"/>
    </xf>
    <xf numFmtId="0" fontId="90" fillId="0" borderId="1" xfId="13775" applyNumberFormat="1" applyFont="1" applyBorder="1" applyAlignment="1">
      <alignment horizontal="center" vertical="top" wrapText="1"/>
    </xf>
    <xf numFmtId="0" fontId="90" fillId="0" borderId="2" xfId="0" applyFont="1" applyBorder="1" applyAlignment="1">
      <alignment horizontal="center" wrapText="1"/>
    </xf>
    <xf numFmtId="0" fontId="90" fillId="0" borderId="0" xfId="0" applyFont="1" applyBorder="1" applyAlignment="1">
      <alignment horizontal="center" wrapText="1"/>
    </xf>
    <xf numFmtId="0" fontId="90" fillId="0" borderId="0" xfId="2" applyFont="1" applyFill="1" applyBorder="1" applyAlignment="1">
      <alignment horizontal="center" vertical="top" wrapText="1"/>
    </xf>
    <xf numFmtId="0" fontId="90" fillId="0" borderId="0" xfId="4" applyFont="1" applyFill="1" applyBorder="1" applyAlignment="1">
      <alignment horizontal="center"/>
    </xf>
    <xf numFmtId="168" fontId="90" fillId="0" borderId="0" xfId="4" applyNumberFormat="1" applyFont="1" applyFill="1" applyAlignment="1">
      <alignment horizontal="center"/>
    </xf>
    <xf numFmtId="0" fontId="90" fillId="0" borderId="27" xfId="0" applyFont="1" applyBorder="1" applyAlignment="1">
      <alignment horizontal="center"/>
    </xf>
    <xf numFmtId="0" fontId="90" fillId="0" borderId="27" xfId="0" applyFont="1" applyBorder="1" applyAlignment="1">
      <alignment horizontal="center" vertical="center"/>
    </xf>
  </cellXfs>
  <cellStyles count="1377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75"/>
    <cellStyle name="Обычный_Лист2" xfId="1377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0"/>
  <sheetViews>
    <sheetView tabSelected="1" topLeftCell="A10" zoomScale="85" zoomScaleNormal="85" zoomScaleSheetLayoutView="70" workbookViewId="0">
      <selection activeCell="F16" sqref="F16:F26"/>
    </sheetView>
  </sheetViews>
  <sheetFormatPr defaultRowHeight="12.75"/>
  <cols>
    <col min="1" max="1" width="9.140625" style="3"/>
    <col min="2" max="2" width="6.85546875" style="5" customWidth="1"/>
    <col min="3" max="3" width="14.42578125" style="5" customWidth="1"/>
    <col min="4" max="4" width="24.28515625" style="5" customWidth="1"/>
    <col min="5" max="5" width="29" style="5" customWidth="1"/>
    <col min="6" max="6" width="9" style="5" customWidth="1"/>
    <col min="7" max="7" width="25.85546875" style="6" customWidth="1"/>
    <col min="8" max="8" width="27.42578125" style="6" customWidth="1"/>
    <col min="9" max="9" width="22.85546875" style="6" customWidth="1"/>
    <col min="10" max="10" width="20.85546875" style="5" customWidth="1"/>
    <col min="11" max="16" width="12.140625" style="5" hidden="1" customWidth="1"/>
    <col min="17" max="22" width="12.140625" style="5" customWidth="1"/>
    <col min="23" max="23" width="13.7109375" style="6" customWidth="1"/>
    <col min="24" max="24" width="17.140625" style="6" customWidth="1"/>
    <col min="25" max="26" width="19.5703125" style="5" customWidth="1"/>
    <col min="27" max="28" width="25.42578125" style="5" customWidth="1"/>
    <col min="29" max="29" width="17.5703125" style="5" customWidth="1"/>
    <col min="30" max="30" width="19.28515625" style="3" hidden="1" customWidth="1"/>
    <col min="31" max="31" width="9.140625" style="3"/>
    <col min="32" max="32" width="11.42578125" style="3" bestFit="1" customWidth="1"/>
    <col min="33" max="16384" width="9.140625" style="3"/>
  </cols>
  <sheetData>
    <row r="1" spans="1:30" ht="18" customHeight="1">
      <c r="B1" s="4"/>
      <c r="C1" s="4"/>
      <c r="D1" s="4"/>
      <c r="E1" s="4"/>
      <c r="F1" s="4"/>
      <c r="J1" s="4"/>
      <c r="K1" s="4"/>
      <c r="L1" s="4"/>
      <c r="M1" s="4"/>
      <c r="N1" s="4"/>
      <c r="V1" s="4"/>
      <c r="Y1" s="4"/>
      <c r="Z1" s="4"/>
      <c r="AA1" s="4"/>
      <c r="AB1" s="4"/>
      <c r="AC1" s="4"/>
    </row>
    <row r="2" spans="1:30" ht="18" customHeight="1">
      <c r="B2" s="4"/>
      <c r="C2" s="4"/>
      <c r="D2" s="4"/>
      <c r="E2" s="4"/>
      <c r="F2" s="4"/>
      <c r="J2" s="4"/>
      <c r="K2" s="4"/>
      <c r="L2" s="4"/>
      <c r="M2" s="4"/>
      <c r="N2" s="4"/>
      <c r="V2" s="4"/>
      <c r="W2" s="67"/>
      <c r="X2" s="67"/>
      <c r="Y2" s="68"/>
      <c r="Z2" s="68"/>
      <c r="AA2" s="68"/>
      <c r="AB2" s="3"/>
      <c r="AC2" s="69" t="s">
        <v>62</v>
      </c>
    </row>
    <row r="3" spans="1:30" ht="18" customHeight="1">
      <c r="B3" s="4"/>
      <c r="C3" s="70"/>
      <c r="D3" s="70"/>
      <c r="E3" s="70"/>
      <c r="F3" s="70"/>
      <c r="G3" s="125"/>
      <c r="H3" s="125"/>
      <c r="I3" s="125"/>
      <c r="J3" s="70"/>
      <c r="K3" s="70"/>
      <c r="L3" s="70"/>
      <c r="M3" s="70"/>
      <c r="N3" s="71" t="s">
        <v>60</v>
      </c>
      <c r="V3" s="4"/>
      <c r="W3" s="67"/>
      <c r="X3" s="67"/>
      <c r="Y3" s="68"/>
      <c r="Z3" s="68"/>
      <c r="AA3" s="68"/>
      <c r="AB3" s="3"/>
      <c r="AC3" s="72" t="s">
        <v>65</v>
      </c>
    </row>
    <row r="4" spans="1:30" ht="18" customHeight="1">
      <c r="B4" s="4"/>
      <c r="C4" s="70"/>
      <c r="D4" s="70"/>
      <c r="E4" s="70"/>
      <c r="F4" s="70"/>
      <c r="G4" s="125"/>
      <c r="H4" s="125"/>
      <c r="I4" s="125"/>
      <c r="J4" s="70"/>
      <c r="K4" s="70"/>
      <c r="L4" s="70"/>
      <c r="M4" s="70"/>
      <c r="N4" s="73" t="s">
        <v>61</v>
      </c>
      <c r="V4" s="4"/>
      <c r="Y4" s="4"/>
      <c r="Z4" s="4"/>
      <c r="AA4" s="4"/>
      <c r="AB4" s="4"/>
      <c r="AC4" s="4"/>
    </row>
    <row r="5" spans="1:30" ht="18" customHeight="1">
      <c r="B5" s="4"/>
      <c r="C5" s="4"/>
      <c r="D5" s="4"/>
      <c r="E5" s="4"/>
      <c r="F5" s="4"/>
      <c r="J5" s="4"/>
      <c r="K5" s="4"/>
      <c r="L5" s="4"/>
      <c r="M5" s="4"/>
      <c r="N5" s="4"/>
      <c r="V5" s="4"/>
      <c r="Y5" s="4"/>
      <c r="Z5" s="4"/>
      <c r="AA5" s="4"/>
      <c r="AB5" s="4"/>
      <c r="AC5" s="4"/>
    </row>
    <row r="6" spans="1:30" ht="58.5" customHeight="1">
      <c r="B6" s="4"/>
      <c r="C6" s="101" t="s">
        <v>93</v>
      </c>
      <c r="D6" s="101"/>
      <c r="E6" s="101"/>
      <c r="F6" s="101"/>
      <c r="G6" s="101"/>
      <c r="H6" s="101"/>
      <c r="I6" s="101"/>
      <c r="J6" s="101"/>
      <c r="K6" s="101"/>
      <c r="L6" s="101"/>
      <c r="M6" s="101"/>
      <c r="N6" s="101"/>
      <c r="O6" s="102"/>
      <c r="P6" s="102"/>
      <c r="Q6" s="102"/>
      <c r="R6" s="102"/>
      <c r="S6" s="102"/>
      <c r="T6" s="102"/>
      <c r="U6" s="102"/>
      <c r="V6" s="102"/>
      <c r="Y6" s="4"/>
      <c r="Z6" s="4"/>
      <c r="AA6" s="4"/>
      <c r="AB6" s="4"/>
      <c r="AC6" s="4"/>
    </row>
    <row r="7" spans="1:30" ht="18" customHeight="1">
      <c r="B7" s="4"/>
      <c r="C7" s="101"/>
      <c r="D7" s="101"/>
      <c r="E7" s="101"/>
      <c r="F7" s="101"/>
      <c r="G7" s="101"/>
      <c r="H7" s="101"/>
      <c r="I7" s="101"/>
      <c r="J7" s="101"/>
      <c r="K7" s="101"/>
      <c r="L7" s="101"/>
      <c r="M7" s="101"/>
      <c r="N7" s="101"/>
      <c r="O7" s="102"/>
      <c r="P7" s="102"/>
      <c r="Q7" s="102"/>
      <c r="R7" s="102"/>
      <c r="S7" s="102"/>
      <c r="T7" s="102"/>
      <c r="U7" s="102"/>
      <c r="V7" s="102"/>
      <c r="Y7" s="4"/>
      <c r="Z7" s="4"/>
      <c r="AA7" s="4"/>
      <c r="AB7" s="4"/>
      <c r="AC7" s="4"/>
    </row>
    <row r="8" spans="1:30" ht="32.25" customHeight="1">
      <c r="B8" s="4"/>
      <c r="C8" s="101"/>
      <c r="D8" s="101"/>
      <c r="E8" s="101"/>
      <c r="F8" s="101"/>
      <c r="G8" s="101"/>
      <c r="H8" s="101"/>
      <c r="I8" s="101"/>
      <c r="J8" s="101"/>
      <c r="K8" s="101"/>
      <c r="L8" s="101"/>
      <c r="M8" s="101"/>
      <c r="N8" s="101"/>
      <c r="O8" s="102"/>
      <c r="P8" s="102"/>
      <c r="Q8" s="102"/>
      <c r="R8" s="102"/>
      <c r="S8" s="102"/>
      <c r="T8" s="102"/>
      <c r="U8" s="102"/>
      <c r="V8" s="102"/>
      <c r="Y8" s="4"/>
      <c r="Z8" s="4"/>
      <c r="AA8" s="4"/>
      <c r="AB8" s="4"/>
      <c r="AC8" s="4"/>
    </row>
    <row r="9" spans="1:30" ht="18" customHeight="1">
      <c r="B9" s="4"/>
      <c r="C9" s="101"/>
      <c r="D9" s="101"/>
      <c r="E9" s="101"/>
      <c r="F9" s="101"/>
      <c r="G9" s="101"/>
      <c r="H9" s="101"/>
      <c r="I9" s="101"/>
      <c r="J9" s="101"/>
      <c r="K9" s="101"/>
      <c r="L9" s="101"/>
      <c r="M9" s="101"/>
      <c r="N9" s="101"/>
      <c r="O9" s="102"/>
      <c r="P9" s="102"/>
      <c r="Q9" s="102"/>
      <c r="R9" s="102"/>
      <c r="S9" s="102"/>
      <c r="T9" s="102"/>
      <c r="U9" s="102"/>
      <c r="V9" s="102"/>
      <c r="Y9" s="4"/>
      <c r="Z9" s="4"/>
      <c r="AA9" s="4"/>
      <c r="AB9" s="4"/>
      <c r="AC9" s="4"/>
    </row>
    <row r="10" spans="1:30" ht="4.5" customHeight="1">
      <c r="B10" s="4"/>
      <c r="C10" s="103"/>
      <c r="D10" s="103"/>
      <c r="E10" s="103"/>
      <c r="F10" s="103"/>
      <c r="G10" s="103"/>
      <c r="H10" s="103"/>
      <c r="I10" s="103"/>
      <c r="J10" s="103"/>
      <c r="K10" s="103"/>
      <c r="L10" s="103"/>
      <c r="M10" s="103"/>
      <c r="N10" s="103"/>
      <c r="O10" s="102"/>
      <c r="P10" s="102"/>
      <c r="Q10" s="102"/>
      <c r="R10" s="102"/>
      <c r="S10" s="102"/>
      <c r="T10" s="102"/>
      <c r="U10" s="102"/>
      <c r="V10" s="102"/>
      <c r="W10" s="99"/>
      <c r="X10" s="94"/>
      <c r="Y10" s="99"/>
      <c r="Z10" s="94"/>
      <c r="AA10" s="99"/>
      <c r="AB10" s="4"/>
      <c r="AC10" s="4"/>
    </row>
    <row r="11" spans="1:30" ht="18" customHeight="1">
      <c r="B11" s="4"/>
      <c r="C11" s="98" t="s">
        <v>79</v>
      </c>
      <c r="D11" s="98"/>
      <c r="E11" s="98"/>
      <c r="F11" s="98"/>
      <c r="G11" s="98"/>
      <c r="H11" s="98"/>
      <c r="I11" s="98"/>
      <c r="J11" s="98"/>
      <c r="K11" s="98"/>
      <c r="L11" s="98"/>
      <c r="M11" s="98"/>
      <c r="N11" s="98"/>
      <c r="O11" s="98"/>
      <c r="P11" s="98"/>
      <c r="V11" s="4"/>
      <c r="W11" s="99"/>
      <c r="X11" s="94"/>
      <c r="Y11" s="99"/>
      <c r="Z11" s="94"/>
      <c r="AA11" s="99"/>
      <c r="AB11" s="4"/>
      <c r="AC11" s="4"/>
    </row>
    <row r="12" spans="1:30" ht="18" customHeight="1">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row>
    <row r="13" spans="1:30" s="7" customFormat="1" ht="12.75" customHeight="1">
      <c r="A13" s="97" t="s">
        <v>0</v>
      </c>
      <c r="B13" s="97" t="s">
        <v>78</v>
      </c>
      <c r="C13" s="105" t="s">
        <v>2</v>
      </c>
      <c r="D13" s="105"/>
      <c r="E13" s="105"/>
      <c r="F13" s="105"/>
      <c r="G13" s="105" t="s">
        <v>3</v>
      </c>
      <c r="H13" s="105" t="s">
        <v>4</v>
      </c>
      <c r="I13" s="107" t="s">
        <v>64</v>
      </c>
      <c r="J13" s="108" t="s">
        <v>5</v>
      </c>
      <c r="K13" s="105" t="s">
        <v>75</v>
      </c>
      <c r="L13" s="105"/>
      <c r="M13" s="105"/>
      <c r="N13" s="105"/>
      <c r="O13" s="105"/>
      <c r="P13" s="105"/>
      <c r="Q13" s="105"/>
      <c r="R13" s="105"/>
      <c r="S13" s="105"/>
      <c r="T13" s="105"/>
      <c r="U13" s="105"/>
      <c r="V13" s="105"/>
      <c r="W13" s="100" t="s">
        <v>76</v>
      </c>
      <c r="X13" s="100" t="s">
        <v>77</v>
      </c>
      <c r="Y13" s="100" t="s">
        <v>1</v>
      </c>
      <c r="Z13" s="100" t="s">
        <v>54</v>
      </c>
      <c r="AA13" s="100" t="s">
        <v>58</v>
      </c>
      <c r="AB13" s="100" t="s">
        <v>57</v>
      </c>
      <c r="AC13" s="106" t="s">
        <v>6</v>
      </c>
    </row>
    <row r="14" spans="1:30" s="7" customFormat="1" ht="88.5" customHeight="1">
      <c r="A14" s="97"/>
      <c r="B14" s="97"/>
      <c r="C14" s="93" t="s">
        <v>7</v>
      </c>
      <c r="D14" s="95" t="s">
        <v>8</v>
      </c>
      <c r="E14" s="96" t="s">
        <v>43</v>
      </c>
      <c r="F14" s="95" t="s">
        <v>45</v>
      </c>
      <c r="G14" s="105"/>
      <c r="H14" s="105"/>
      <c r="I14" s="107"/>
      <c r="J14" s="108"/>
      <c r="K14" s="8">
        <v>41275</v>
      </c>
      <c r="L14" s="8">
        <v>41306</v>
      </c>
      <c r="M14" s="8">
        <v>41334</v>
      </c>
      <c r="N14" s="8">
        <v>41365</v>
      </c>
      <c r="O14" s="8">
        <v>41395</v>
      </c>
      <c r="P14" s="8">
        <v>41426</v>
      </c>
      <c r="Q14" s="9" t="s">
        <v>67</v>
      </c>
      <c r="R14" s="9" t="s">
        <v>68</v>
      </c>
      <c r="S14" s="9" t="s">
        <v>69</v>
      </c>
      <c r="T14" s="9" t="s">
        <v>70</v>
      </c>
      <c r="U14" s="9" t="s">
        <v>71</v>
      </c>
      <c r="V14" s="9" t="s">
        <v>72</v>
      </c>
      <c r="W14" s="100"/>
      <c r="X14" s="100"/>
      <c r="Y14" s="100"/>
      <c r="Z14" s="100"/>
      <c r="AA14" s="100"/>
      <c r="AB14" s="100"/>
      <c r="AC14" s="106"/>
    </row>
    <row r="15" spans="1:30" s="11" customFormat="1">
      <c r="A15" s="10">
        <v>1</v>
      </c>
      <c r="B15" s="10">
        <v>2</v>
      </c>
      <c r="C15" s="10">
        <v>3</v>
      </c>
      <c r="D15" s="10">
        <v>4</v>
      </c>
      <c r="E15" s="10">
        <v>5</v>
      </c>
      <c r="F15" s="10">
        <v>6</v>
      </c>
      <c r="G15" s="10">
        <v>7</v>
      </c>
      <c r="H15" s="10">
        <v>8</v>
      </c>
      <c r="I15" s="10">
        <v>9</v>
      </c>
      <c r="J15" s="10">
        <v>10</v>
      </c>
      <c r="K15" s="10">
        <v>11</v>
      </c>
      <c r="L15" s="10">
        <v>12</v>
      </c>
      <c r="M15" s="10">
        <v>13</v>
      </c>
      <c r="N15" s="10">
        <v>14</v>
      </c>
      <c r="O15" s="10">
        <v>15</v>
      </c>
      <c r="P15" s="10">
        <v>16</v>
      </c>
      <c r="Q15" s="10">
        <v>17</v>
      </c>
      <c r="R15" s="10">
        <v>18</v>
      </c>
      <c r="S15" s="10">
        <v>19</v>
      </c>
      <c r="T15" s="10">
        <v>20</v>
      </c>
      <c r="U15" s="10">
        <v>21</v>
      </c>
      <c r="V15" s="10">
        <v>22</v>
      </c>
      <c r="W15" s="10">
        <v>23</v>
      </c>
      <c r="X15" s="10">
        <v>24</v>
      </c>
      <c r="Y15" s="10">
        <v>25</v>
      </c>
      <c r="Z15" s="10">
        <v>26</v>
      </c>
      <c r="AA15" s="10">
        <v>27</v>
      </c>
      <c r="AB15" s="10">
        <v>28</v>
      </c>
      <c r="AC15" s="10">
        <v>29</v>
      </c>
      <c r="AD15" s="10">
        <v>30</v>
      </c>
    </row>
    <row r="16" spans="1:30" s="20" customFormat="1" ht="51">
      <c r="A16" s="12">
        <v>1</v>
      </c>
      <c r="B16" s="12">
        <v>1</v>
      </c>
      <c r="C16" s="13" t="s">
        <v>96</v>
      </c>
      <c r="D16" s="14" t="s">
        <v>97</v>
      </c>
      <c r="E16" s="14" t="s">
        <v>98</v>
      </c>
      <c r="F16" s="32" t="s">
        <v>87</v>
      </c>
      <c r="G16" s="32" t="s">
        <v>82</v>
      </c>
      <c r="H16" s="32" t="s">
        <v>82</v>
      </c>
      <c r="I16" s="32" t="s">
        <v>88</v>
      </c>
      <c r="J16" s="124">
        <f>SUM(K16:V16)</f>
        <v>5</v>
      </c>
      <c r="K16" s="15"/>
      <c r="L16" s="16"/>
      <c r="M16" s="17"/>
      <c r="N16" s="17"/>
      <c r="O16" s="17"/>
      <c r="P16" s="17"/>
      <c r="Q16" s="123"/>
      <c r="R16" s="123">
        <v>1</v>
      </c>
      <c r="S16" s="123">
        <v>1</v>
      </c>
      <c r="T16" s="123">
        <v>1.5</v>
      </c>
      <c r="U16" s="123">
        <v>1.5</v>
      </c>
      <c r="V16" s="123"/>
      <c r="W16" s="122">
        <v>283881.78000000003</v>
      </c>
      <c r="X16" s="18">
        <f>J16*W16</f>
        <v>1419408.9000000001</v>
      </c>
      <c r="Y16" s="2"/>
      <c r="Z16" s="89"/>
      <c r="AA16" s="12"/>
      <c r="AB16" s="12"/>
      <c r="AC16" s="12"/>
      <c r="AD16" s="19"/>
    </row>
    <row r="17" spans="1:179" s="20" customFormat="1" ht="51">
      <c r="A17" s="12">
        <v>2</v>
      </c>
      <c r="B17" s="12">
        <v>2</v>
      </c>
      <c r="C17" s="13" t="s">
        <v>99</v>
      </c>
      <c r="D17" s="14" t="s">
        <v>100</v>
      </c>
      <c r="E17" s="14"/>
      <c r="F17" s="32" t="s">
        <v>87</v>
      </c>
      <c r="G17" s="32" t="s">
        <v>82</v>
      </c>
      <c r="H17" s="32" t="s">
        <v>82</v>
      </c>
      <c r="I17" s="32" t="s">
        <v>88</v>
      </c>
      <c r="J17" s="124">
        <f t="shared" ref="J17:J26" si="0">SUM(K17:V17)</f>
        <v>4</v>
      </c>
      <c r="K17" s="15"/>
      <c r="L17" s="21"/>
      <c r="M17" s="17"/>
      <c r="N17" s="17"/>
      <c r="O17" s="17"/>
      <c r="P17" s="17"/>
      <c r="Q17" s="123">
        <v>2</v>
      </c>
      <c r="R17" s="123">
        <v>2</v>
      </c>
      <c r="S17" s="123"/>
      <c r="T17" s="123"/>
      <c r="U17" s="123"/>
      <c r="V17" s="123"/>
      <c r="W17" s="122">
        <v>285670.09999999998</v>
      </c>
      <c r="X17" s="18">
        <f t="shared" ref="X17:X26" si="1">J17*W17</f>
        <v>1142680.3999999999</v>
      </c>
      <c r="Y17" s="2"/>
      <c r="Z17" s="89"/>
      <c r="AA17" s="12"/>
      <c r="AB17" s="12"/>
      <c r="AC17" s="12"/>
      <c r="AD17" s="19"/>
    </row>
    <row r="18" spans="1:179" s="20" customFormat="1" ht="51">
      <c r="A18" s="12">
        <v>3</v>
      </c>
      <c r="B18" s="12">
        <v>3</v>
      </c>
      <c r="C18" s="13" t="s">
        <v>101</v>
      </c>
      <c r="D18" s="14" t="s">
        <v>102</v>
      </c>
      <c r="E18" s="14" t="s">
        <v>103</v>
      </c>
      <c r="F18" s="32" t="s">
        <v>87</v>
      </c>
      <c r="G18" s="32" t="s">
        <v>82</v>
      </c>
      <c r="H18" s="32" t="s">
        <v>82</v>
      </c>
      <c r="I18" s="32" t="s">
        <v>90</v>
      </c>
      <c r="J18" s="124">
        <f t="shared" si="0"/>
        <v>14</v>
      </c>
      <c r="K18" s="15"/>
      <c r="L18" s="16"/>
      <c r="M18" s="17"/>
      <c r="N18" s="17"/>
      <c r="O18" s="17"/>
      <c r="P18" s="17"/>
      <c r="Q18" s="123">
        <v>2.8</v>
      </c>
      <c r="R18" s="123">
        <v>2.8</v>
      </c>
      <c r="S18" s="123">
        <v>2.8</v>
      </c>
      <c r="T18" s="123">
        <v>2.8</v>
      </c>
      <c r="U18" s="123">
        <v>2.8</v>
      </c>
      <c r="V18" s="123"/>
      <c r="W18" s="122">
        <v>287448.44</v>
      </c>
      <c r="X18" s="18">
        <f t="shared" si="1"/>
        <v>4024278.16</v>
      </c>
      <c r="Y18" s="2"/>
      <c r="Z18" s="89"/>
      <c r="AA18" s="12"/>
      <c r="AB18" s="12"/>
      <c r="AC18" s="12"/>
      <c r="AD18" s="19"/>
    </row>
    <row r="19" spans="1:179" s="20" customFormat="1" ht="25.5">
      <c r="A19" s="12">
        <v>4</v>
      </c>
      <c r="B19" s="12">
        <v>4</v>
      </c>
      <c r="C19" s="22" t="s">
        <v>104</v>
      </c>
      <c r="D19" s="23" t="s">
        <v>105</v>
      </c>
      <c r="E19" s="22" t="s">
        <v>98</v>
      </c>
      <c r="F19" s="133" t="s">
        <v>87</v>
      </c>
      <c r="G19" s="126" t="s">
        <v>80</v>
      </c>
      <c r="H19" s="126" t="s">
        <v>80</v>
      </c>
      <c r="I19" s="126" t="s">
        <v>81</v>
      </c>
      <c r="J19" s="124">
        <f t="shared" si="0"/>
        <v>1.9400000000000002</v>
      </c>
      <c r="K19" s="90"/>
      <c r="L19" s="16"/>
      <c r="M19" s="91"/>
      <c r="N19" s="91"/>
      <c r="O19" s="91"/>
      <c r="P19" s="91"/>
      <c r="Q19" s="123">
        <v>0.69</v>
      </c>
      <c r="R19" s="123">
        <v>0.69</v>
      </c>
      <c r="S19" s="123">
        <v>0.39</v>
      </c>
      <c r="T19" s="123">
        <v>0.06</v>
      </c>
      <c r="U19" s="123">
        <v>0.05</v>
      </c>
      <c r="V19" s="123">
        <v>0.06</v>
      </c>
      <c r="W19" s="122">
        <v>260500</v>
      </c>
      <c r="X19" s="18">
        <f t="shared" si="1"/>
        <v>505370.00000000006</v>
      </c>
      <c r="Y19" s="2"/>
      <c r="Z19" s="89"/>
      <c r="AA19" s="12"/>
      <c r="AB19" s="12"/>
      <c r="AC19" s="12"/>
      <c r="AD19" s="19"/>
    </row>
    <row r="20" spans="1:179" s="20" customFormat="1" ht="25.5">
      <c r="A20" s="12">
        <v>5</v>
      </c>
      <c r="B20" s="12">
        <v>5</v>
      </c>
      <c r="C20" s="22" t="s">
        <v>106</v>
      </c>
      <c r="D20" s="23" t="s">
        <v>107</v>
      </c>
      <c r="E20" s="22"/>
      <c r="F20" s="133" t="s">
        <v>87</v>
      </c>
      <c r="G20" s="126" t="s">
        <v>80</v>
      </c>
      <c r="H20" s="126" t="s">
        <v>80</v>
      </c>
      <c r="I20" s="126" t="s">
        <v>81</v>
      </c>
      <c r="J20" s="124">
        <f t="shared" si="0"/>
        <v>33.57</v>
      </c>
      <c r="K20" s="25"/>
      <c r="L20" s="16"/>
      <c r="M20" s="26"/>
      <c r="N20" s="26"/>
      <c r="O20" s="25"/>
      <c r="P20" s="26"/>
      <c r="Q20" s="123">
        <v>5.33</v>
      </c>
      <c r="R20" s="123">
        <v>5.46</v>
      </c>
      <c r="S20" s="123">
        <v>5.44</v>
      </c>
      <c r="T20" s="123">
        <v>5.82</v>
      </c>
      <c r="U20" s="123">
        <v>5.95</v>
      </c>
      <c r="V20" s="123">
        <v>5.57</v>
      </c>
      <c r="W20" s="122">
        <v>302180</v>
      </c>
      <c r="X20" s="18">
        <f t="shared" si="1"/>
        <v>10144182.6</v>
      </c>
      <c r="Y20" s="2"/>
      <c r="Z20" s="89"/>
      <c r="AA20" s="12"/>
      <c r="AB20" s="12"/>
      <c r="AC20" s="12"/>
      <c r="AD20" s="19"/>
    </row>
    <row r="21" spans="1:179" s="20" customFormat="1" ht="51">
      <c r="A21" s="12">
        <v>6</v>
      </c>
      <c r="B21" s="12">
        <v>6</v>
      </c>
      <c r="C21" s="28" t="s">
        <v>108</v>
      </c>
      <c r="D21" s="29" t="s">
        <v>100</v>
      </c>
      <c r="E21" s="28"/>
      <c r="F21" s="134" t="s">
        <v>87</v>
      </c>
      <c r="G21" s="30" t="s">
        <v>83</v>
      </c>
      <c r="H21" s="30" t="s">
        <v>83</v>
      </c>
      <c r="I21" s="30" t="s">
        <v>84</v>
      </c>
      <c r="J21" s="124">
        <f t="shared" si="0"/>
        <v>3.8970000000000002</v>
      </c>
      <c r="K21" s="24"/>
      <c r="L21" s="16"/>
      <c r="M21" s="27"/>
      <c r="N21" s="24"/>
      <c r="O21" s="24"/>
      <c r="P21" s="24"/>
      <c r="Q21" s="123">
        <v>0.753</v>
      </c>
      <c r="R21" s="123">
        <v>0.71899999999999997</v>
      </c>
      <c r="S21" s="123">
        <v>0.91100000000000003</v>
      </c>
      <c r="T21" s="123">
        <v>0.96799999999999997</v>
      </c>
      <c r="U21" s="123">
        <v>0.54600000000000004</v>
      </c>
      <c r="V21" s="123"/>
      <c r="W21" s="122">
        <v>297894.03999999998</v>
      </c>
      <c r="X21" s="18">
        <f t="shared" si="1"/>
        <v>1160893.07388</v>
      </c>
      <c r="Y21" s="2"/>
      <c r="Z21" s="89"/>
      <c r="AA21" s="12"/>
      <c r="AB21" s="12"/>
      <c r="AC21" s="12"/>
      <c r="AD21" s="19"/>
    </row>
    <row r="22" spans="1:179" s="20" customFormat="1" ht="51">
      <c r="A22" s="12">
        <v>7</v>
      </c>
      <c r="B22" s="12">
        <v>7</v>
      </c>
      <c r="C22" s="28" t="s">
        <v>109</v>
      </c>
      <c r="D22" s="29" t="s">
        <v>110</v>
      </c>
      <c r="E22" s="28" t="s">
        <v>103</v>
      </c>
      <c r="F22" s="134" t="s">
        <v>87</v>
      </c>
      <c r="G22" s="30" t="s">
        <v>83</v>
      </c>
      <c r="H22" s="30" t="s">
        <v>83</v>
      </c>
      <c r="I22" s="30" t="s">
        <v>84</v>
      </c>
      <c r="J22" s="124">
        <f t="shared" si="0"/>
        <v>1.0429999999999999</v>
      </c>
      <c r="K22" s="24"/>
      <c r="L22" s="16"/>
      <c r="M22" s="24"/>
      <c r="N22" s="24"/>
      <c r="O22" s="24"/>
      <c r="P22" s="27"/>
      <c r="Q22" s="123"/>
      <c r="R22" s="123"/>
      <c r="S22" s="123"/>
      <c r="T22" s="123"/>
      <c r="U22" s="123">
        <v>1.0429999999999999</v>
      </c>
      <c r="V22" s="123"/>
      <c r="W22" s="122">
        <v>299054</v>
      </c>
      <c r="X22" s="18">
        <f t="shared" si="1"/>
        <v>311913.32199999999</v>
      </c>
      <c r="Y22" s="2"/>
      <c r="Z22" s="89"/>
      <c r="AA22" s="12"/>
      <c r="AB22" s="12"/>
      <c r="AC22" s="12"/>
      <c r="AD22" s="19"/>
    </row>
    <row r="23" spans="1:179" s="20" customFormat="1" ht="51">
      <c r="A23" s="12">
        <v>8</v>
      </c>
      <c r="B23" s="12">
        <v>8</v>
      </c>
      <c r="C23" s="28" t="s">
        <v>111</v>
      </c>
      <c r="D23" s="29" t="s">
        <v>112</v>
      </c>
      <c r="E23" s="28" t="s">
        <v>103</v>
      </c>
      <c r="F23" s="134" t="s">
        <v>87</v>
      </c>
      <c r="G23" s="30" t="s">
        <v>83</v>
      </c>
      <c r="H23" s="30" t="s">
        <v>83</v>
      </c>
      <c r="I23" s="30" t="s">
        <v>84</v>
      </c>
      <c r="J23" s="124">
        <f t="shared" si="0"/>
        <v>4.24</v>
      </c>
      <c r="K23" s="24"/>
      <c r="L23" s="16"/>
      <c r="M23" s="26"/>
      <c r="N23" s="24"/>
      <c r="O23" s="24"/>
      <c r="P23" s="26"/>
      <c r="Q23" s="123">
        <v>0.77</v>
      </c>
      <c r="R23" s="123">
        <v>0.75</v>
      </c>
      <c r="S23" s="123">
        <v>0.77</v>
      </c>
      <c r="T23" s="123">
        <v>0.75</v>
      </c>
      <c r="U23" s="123">
        <v>1.2</v>
      </c>
      <c r="V23" s="123"/>
      <c r="W23" s="122">
        <v>297953.58</v>
      </c>
      <c r="X23" s="18">
        <f t="shared" si="1"/>
        <v>1263323.1792000001</v>
      </c>
      <c r="Y23" s="2"/>
      <c r="Z23" s="89"/>
      <c r="AA23" s="12"/>
      <c r="AB23" s="12"/>
      <c r="AC23" s="12"/>
      <c r="AD23" s="19"/>
    </row>
    <row r="24" spans="1:179" s="20" customFormat="1" ht="51">
      <c r="A24" s="12">
        <v>9</v>
      </c>
      <c r="B24" s="12">
        <v>9</v>
      </c>
      <c r="C24" s="28" t="s">
        <v>113</v>
      </c>
      <c r="D24" s="29" t="s">
        <v>114</v>
      </c>
      <c r="E24" s="28" t="s">
        <v>103</v>
      </c>
      <c r="F24" s="134" t="s">
        <v>87</v>
      </c>
      <c r="G24" s="30" t="s">
        <v>83</v>
      </c>
      <c r="H24" s="30" t="s">
        <v>83</v>
      </c>
      <c r="I24" s="30" t="s">
        <v>84</v>
      </c>
      <c r="J24" s="124">
        <f>SUM(K24:V24)</f>
        <v>9.1300000000000008</v>
      </c>
      <c r="K24" s="24"/>
      <c r="L24" s="16"/>
      <c r="M24" s="24"/>
      <c r="N24" s="24"/>
      <c r="O24" s="24"/>
      <c r="P24" s="27"/>
      <c r="Q24" s="123">
        <v>1.83</v>
      </c>
      <c r="R24" s="123">
        <v>1.82</v>
      </c>
      <c r="S24" s="123">
        <v>1.83</v>
      </c>
      <c r="T24" s="123">
        <v>1.82</v>
      </c>
      <c r="U24" s="123">
        <v>1.83</v>
      </c>
      <c r="V24" s="123"/>
      <c r="W24" s="122">
        <v>328680.17</v>
      </c>
      <c r="X24" s="18">
        <f t="shared" si="1"/>
        <v>3000849.9520999999</v>
      </c>
      <c r="Y24" s="2"/>
      <c r="Z24" s="89"/>
      <c r="AA24" s="12"/>
      <c r="AB24" s="12"/>
      <c r="AC24" s="12"/>
      <c r="AD24" s="19"/>
    </row>
    <row r="25" spans="1:179" s="20" customFormat="1" ht="25.5">
      <c r="A25" s="12">
        <v>10</v>
      </c>
      <c r="B25" s="12">
        <v>10</v>
      </c>
      <c r="C25" s="76" t="s">
        <v>115</v>
      </c>
      <c r="D25" s="76" t="s">
        <v>116</v>
      </c>
      <c r="E25" s="76"/>
      <c r="F25" s="127" t="s">
        <v>89</v>
      </c>
      <c r="G25" s="127" t="s">
        <v>85</v>
      </c>
      <c r="H25" s="127" t="s">
        <v>85</v>
      </c>
      <c r="I25" s="77" t="s">
        <v>86</v>
      </c>
      <c r="J25" s="124">
        <f t="shared" si="0"/>
        <v>1360</v>
      </c>
      <c r="K25" s="24"/>
      <c r="L25" s="16"/>
      <c r="M25" s="27"/>
      <c r="N25" s="24"/>
      <c r="O25" s="26"/>
      <c r="P25" s="26"/>
      <c r="Q25" s="123">
        <v>320</v>
      </c>
      <c r="R25" s="123">
        <v>210</v>
      </c>
      <c r="S25" s="123">
        <v>210</v>
      </c>
      <c r="T25" s="123">
        <v>210</v>
      </c>
      <c r="U25" s="123">
        <v>200</v>
      </c>
      <c r="V25" s="123">
        <v>210</v>
      </c>
      <c r="W25" s="122">
        <v>362.66230000000002</v>
      </c>
      <c r="X25" s="18">
        <f t="shared" si="1"/>
        <v>493220.728</v>
      </c>
      <c r="Y25" s="2"/>
      <c r="Z25" s="89"/>
      <c r="AA25" s="12"/>
      <c r="AB25" s="12"/>
      <c r="AC25" s="12"/>
      <c r="AD25" s="19"/>
    </row>
    <row r="26" spans="1:179" s="20" customFormat="1" ht="25.5">
      <c r="A26" s="12">
        <v>11</v>
      </c>
      <c r="B26" s="12">
        <v>11</v>
      </c>
      <c r="C26" s="31" t="s">
        <v>96</v>
      </c>
      <c r="D26" s="31" t="s">
        <v>97</v>
      </c>
      <c r="E26" s="31" t="s">
        <v>98</v>
      </c>
      <c r="F26" s="32" t="s">
        <v>87</v>
      </c>
      <c r="G26" s="32" t="s">
        <v>91</v>
      </c>
      <c r="H26" s="32" t="s">
        <v>91</v>
      </c>
      <c r="I26" s="32" t="s">
        <v>92</v>
      </c>
      <c r="J26" s="124">
        <f t="shared" si="0"/>
        <v>0.2</v>
      </c>
      <c r="K26" s="24"/>
      <c r="L26" s="16"/>
      <c r="M26" s="26"/>
      <c r="N26" s="24"/>
      <c r="O26" s="25"/>
      <c r="P26" s="26"/>
      <c r="Q26" s="123">
        <v>0.2</v>
      </c>
      <c r="R26" s="123"/>
      <c r="S26" s="123"/>
      <c r="T26" s="123"/>
      <c r="U26" s="123"/>
      <c r="V26" s="123"/>
      <c r="W26" s="122">
        <v>234185</v>
      </c>
      <c r="X26" s="18">
        <f t="shared" si="1"/>
        <v>46837</v>
      </c>
      <c r="Y26" s="1"/>
      <c r="Z26" s="89"/>
      <c r="AA26" s="12"/>
      <c r="AB26" s="12"/>
      <c r="AC26" s="12"/>
      <c r="AD26" s="19"/>
    </row>
    <row r="27" spans="1:179" s="46" customFormat="1">
      <c r="A27" s="78"/>
      <c r="B27" s="79"/>
      <c r="C27" s="13"/>
      <c r="D27" s="14"/>
      <c r="E27" s="13"/>
      <c r="F27" s="13"/>
      <c r="G27" s="128"/>
      <c r="H27" s="32"/>
      <c r="I27" s="32"/>
      <c r="J27" s="80"/>
      <c r="K27" s="81"/>
      <c r="L27" s="81"/>
      <c r="M27" s="78"/>
      <c r="N27" s="81"/>
      <c r="O27" s="81"/>
      <c r="P27" s="82"/>
      <c r="Q27" s="79"/>
      <c r="R27" s="79"/>
      <c r="S27" s="83"/>
      <c r="T27" s="84"/>
      <c r="U27" s="85"/>
      <c r="V27" s="85"/>
      <c r="W27" s="86" t="s">
        <v>94</v>
      </c>
      <c r="X27" s="86">
        <f>SUM(X16:X26)</f>
        <v>23512957.31518</v>
      </c>
      <c r="Y27" s="87"/>
      <c r="Z27" s="89"/>
      <c r="AA27" s="88"/>
      <c r="AB27" s="88"/>
      <c r="AC27" s="88"/>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row>
    <row r="28" spans="1:179" s="46" customFormat="1" ht="13.5" customHeight="1">
      <c r="A28" s="33"/>
      <c r="B28" s="34"/>
      <c r="C28" s="35"/>
      <c r="D28" s="36"/>
      <c r="E28" s="35"/>
      <c r="F28" s="35"/>
      <c r="G28" s="129"/>
      <c r="H28" s="129"/>
      <c r="I28" s="129"/>
      <c r="J28" s="37"/>
      <c r="K28" s="38"/>
      <c r="L28" s="38"/>
      <c r="M28" s="33"/>
      <c r="N28" s="38"/>
      <c r="O28" s="38"/>
      <c r="P28" s="39"/>
      <c r="Q28" s="34"/>
      <c r="R28" s="34"/>
      <c r="S28" s="74"/>
      <c r="T28" s="40"/>
      <c r="U28" s="75"/>
      <c r="V28" s="75"/>
      <c r="W28" s="41"/>
      <c r="X28" s="42"/>
      <c r="Y28" s="43"/>
      <c r="Z28" s="35"/>
      <c r="AA28" s="44"/>
      <c r="AB28" s="44"/>
      <c r="AC28" s="44"/>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row>
    <row r="29" spans="1:179" s="47" customFormat="1" ht="13.5" customHeight="1">
      <c r="B29" s="48"/>
      <c r="C29" s="48"/>
      <c r="D29" s="49"/>
      <c r="E29" s="49"/>
      <c r="F29" s="49"/>
      <c r="G29" s="130"/>
      <c r="H29" s="130"/>
      <c r="I29" s="130"/>
      <c r="J29" s="50"/>
      <c r="K29" s="49"/>
      <c r="L29" s="49"/>
      <c r="M29" s="49"/>
      <c r="N29" s="49"/>
      <c r="O29" s="49"/>
      <c r="P29" s="49"/>
      <c r="Q29" s="49"/>
      <c r="R29" s="49"/>
      <c r="S29" s="49"/>
      <c r="T29" s="49"/>
      <c r="U29" s="49"/>
      <c r="V29" s="49"/>
      <c r="W29" s="51"/>
      <c r="X29" s="51"/>
      <c r="Y29" s="49"/>
      <c r="Z29" s="49"/>
      <c r="AA29" s="49"/>
      <c r="AB29" s="49"/>
      <c r="AC29" s="49"/>
    </row>
    <row r="30" spans="1:179" s="52" customFormat="1">
      <c r="B30" s="53" t="s">
        <v>9</v>
      </c>
      <c r="C30" s="54"/>
      <c r="D30" s="54"/>
      <c r="E30" s="55"/>
      <c r="F30" s="56"/>
      <c r="G30" s="56"/>
      <c r="H30" s="56"/>
      <c r="I30" s="132"/>
      <c r="J30" s="54"/>
      <c r="K30" s="54"/>
      <c r="L30" s="54"/>
      <c r="M30" s="54"/>
      <c r="N30" s="54"/>
      <c r="O30" s="54"/>
      <c r="P30" s="54"/>
      <c r="Q30" s="54"/>
      <c r="R30" s="54"/>
      <c r="S30" s="54"/>
      <c r="T30" s="54"/>
      <c r="U30" s="54"/>
      <c r="V30" s="54"/>
      <c r="W30" s="58"/>
      <c r="X30" s="58"/>
      <c r="Y30" s="59"/>
      <c r="Z30" s="59"/>
      <c r="AA30" s="59"/>
      <c r="AB30" s="59"/>
      <c r="AC30" s="54"/>
    </row>
    <row r="31" spans="1:179" s="47" customFormat="1" ht="30" customHeight="1">
      <c r="B31" s="109" t="s">
        <v>10</v>
      </c>
      <c r="C31" s="109"/>
      <c r="D31" s="109"/>
      <c r="E31" s="110" t="s">
        <v>56</v>
      </c>
      <c r="F31" s="110"/>
      <c r="G31" s="110"/>
      <c r="H31" s="110"/>
      <c r="I31" s="110"/>
      <c r="J31" s="110"/>
      <c r="K31" s="110"/>
      <c r="L31" s="110"/>
      <c r="M31" s="110"/>
      <c r="N31" s="110"/>
      <c r="O31" s="110"/>
      <c r="P31" s="110"/>
      <c r="Q31" s="110"/>
      <c r="R31" s="110"/>
      <c r="S31" s="110"/>
      <c r="T31" s="110"/>
      <c r="U31" s="110"/>
      <c r="V31" s="110"/>
      <c r="W31" s="110"/>
      <c r="X31" s="110"/>
      <c r="Y31" s="110"/>
      <c r="Z31" s="110"/>
      <c r="AA31" s="110"/>
      <c r="AB31" s="110"/>
      <c r="AC31" s="110"/>
    </row>
    <row r="32" spans="1:179" s="47" customFormat="1" ht="30" customHeight="1">
      <c r="B32" s="109" t="s">
        <v>11</v>
      </c>
      <c r="C32" s="109"/>
      <c r="D32" s="109"/>
      <c r="E32" s="110" t="s">
        <v>73</v>
      </c>
      <c r="F32" s="110"/>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row>
    <row r="33" spans="2:179" s="47" customFormat="1" ht="30" customHeight="1">
      <c r="B33" s="109" t="s">
        <v>12</v>
      </c>
      <c r="C33" s="109"/>
      <c r="D33" s="109"/>
      <c r="E33" s="110" t="s">
        <v>13</v>
      </c>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row>
    <row r="34" spans="2:179" s="47" customFormat="1" ht="30" customHeight="1">
      <c r="B34" s="109" t="s">
        <v>14</v>
      </c>
      <c r="C34" s="109"/>
      <c r="D34" s="109"/>
      <c r="E34" s="110" t="s">
        <v>55</v>
      </c>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row>
    <row r="35" spans="2:179" s="47" customFormat="1" ht="29.25" customHeight="1">
      <c r="B35" s="109" t="s">
        <v>15</v>
      </c>
      <c r="C35" s="109"/>
      <c r="D35" s="109"/>
      <c r="E35" s="110" t="s">
        <v>47</v>
      </c>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row>
    <row r="36" spans="2:179" s="52" customFormat="1">
      <c r="B36" s="53"/>
      <c r="C36" s="54"/>
      <c r="E36" s="54"/>
      <c r="F36" s="55"/>
      <c r="G36" s="56"/>
      <c r="H36" s="56"/>
      <c r="I36" s="56"/>
      <c r="J36" s="57"/>
      <c r="K36" s="54"/>
      <c r="L36" s="54"/>
      <c r="M36" s="54"/>
      <c r="N36" s="54"/>
      <c r="O36" s="54"/>
      <c r="P36" s="54"/>
      <c r="Q36" s="54"/>
      <c r="R36" s="54"/>
      <c r="S36" s="54"/>
      <c r="T36" s="54"/>
      <c r="U36" s="54"/>
      <c r="V36" s="54"/>
      <c r="W36" s="56"/>
      <c r="X36" s="56"/>
      <c r="Y36" s="54"/>
      <c r="Z36" s="54"/>
      <c r="AA36" s="54"/>
      <c r="AB36" s="54"/>
      <c r="AC36" s="59"/>
    </row>
    <row r="37" spans="2:179" s="52" customFormat="1">
      <c r="B37" s="53" t="s">
        <v>16</v>
      </c>
      <c r="C37" s="54"/>
      <c r="E37" s="54"/>
      <c r="F37" s="55"/>
      <c r="G37" s="56"/>
      <c r="H37" s="56"/>
      <c r="I37" s="56"/>
      <c r="J37" s="57"/>
      <c r="K37" s="54"/>
      <c r="L37" s="54"/>
      <c r="M37" s="54"/>
      <c r="N37" s="54"/>
      <c r="O37" s="54"/>
      <c r="P37" s="54"/>
      <c r="Q37" s="54"/>
      <c r="R37" s="54"/>
      <c r="S37" s="54"/>
      <c r="T37" s="54"/>
      <c r="U37" s="54"/>
      <c r="V37" s="54"/>
      <c r="W37" s="56"/>
      <c r="X37" s="56"/>
      <c r="Y37" s="54"/>
      <c r="Z37" s="54"/>
      <c r="AA37" s="54"/>
      <c r="AB37" s="54"/>
      <c r="AC37" s="59"/>
    </row>
    <row r="38" spans="2:179" s="47" customFormat="1" ht="48" customHeight="1">
      <c r="B38" s="109" t="s">
        <v>17</v>
      </c>
      <c r="C38" s="109"/>
      <c r="D38" s="109"/>
      <c r="E38" s="110" t="s">
        <v>44</v>
      </c>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row>
    <row r="39" spans="2:179" s="47" customFormat="1" ht="20.25" customHeight="1">
      <c r="B39" s="109" t="s">
        <v>18</v>
      </c>
      <c r="C39" s="109"/>
      <c r="D39" s="109"/>
      <c r="E39" s="110" t="s">
        <v>19</v>
      </c>
      <c r="F39" s="110"/>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row>
    <row r="40" spans="2:179" s="60" customFormat="1" ht="29.25" customHeight="1">
      <c r="B40" s="109" t="s">
        <v>20</v>
      </c>
      <c r="C40" s="109"/>
      <c r="D40" s="109"/>
      <c r="E40" s="110" t="s">
        <v>21</v>
      </c>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row>
    <row r="41" spans="2:179" s="60" customFormat="1" ht="30.75" customHeight="1">
      <c r="B41" s="109" t="s">
        <v>22</v>
      </c>
      <c r="C41" s="109"/>
      <c r="D41" s="109"/>
      <c r="E41" s="110" t="s">
        <v>23</v>
      </c>
      <c r="F41" s="110"/>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row>
    <row r="42" spans="2:179" s="60" customFormat="1" ht="79.5" customHeight="1">
      <c r="B42" s="109" t="s">
        <v>24</v>
      </c>
      <c r="C42" s="109"/>
      <c r="D42" s="109"/>
      <c r="E42" s="110" t="s">
        <v>63</v>
      </c>
      <c r="F42" s="110"/>
      <c r="G42" s="110"/>
      <c r="H42" s="110"/>
      <c r="I42" s="110"/>
      <c r="J42" s="110"/>
      <c r="K42" s="110"/>
      <c r="L42" s="110"/>
      <c r="M42" s="110"/>
      <c r="N42" s="110"/>
      <c r="O42" s="110"/>
      <c r="P42" s="110"/>
      <c r="Q42" s="110"/>
      <c r="R42" s="110"/>
      <c r="S42" s="110"/>
      <c r="T42" s="110"/>
      <c r="U42" s="110"/>
      <c r="V42" s="110"/>
      <c r="W42" s="110"/>
      <c r="X42" s="110"/>
      <c r="Y42" s="110"/>
      <c r="Z42" s="110"/>
      <c r="AA42" s="110"/>
      <c r="AB42" s="110"/>
      <c r="AC42" s="110"/>
    </row>
    <row r="43" spans="2:179" s="60" customFormat="1" ht="21.75" customHeight="1">
      <c r="B43" s="109" t="s">
        <v>25</v>
      </c>
      <c r="C43" s="109"/>
      <c r="D43" s="109"/>
      <c r="E43" s="110" t="s">
        <v>26</v>
      </c>
      <c r="F43" s="110"/>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row>
    <row r="44" spans="2:179" s="61" customFormat="1" ht="34.5" customHeight="1">
      <c r="B44" s="109" t="s">
        <v>27</v>
      </c>
      <c r="C44" s="109"/>
      <c r="D44" s="109"/>
      <c r="E44" s="110" t="s">
        <v>28</v>
      </c>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FU44" s="62"/>
      <c r="FV44" s="62"/>
      <c r="FW44" s="62"/>
    </row>
    <row r="45" spans="2:179" s="61" customFormat="1" ht="63" customHeight="1">
      <c r="B45" s="109" t="s">
        <v>29</v>
      </c>
      <c r="C45" s="109"/>
      <c r="D45" s="109"/>
      <c r="E45" s="110" t="s">
        <v>46</v>
      </c>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FU45" s="62"/>
      <c r="FV45" s="62"/>
      <c r="FW45" s="62"/>
    </row>
    <row r="46" spans="2:179" s="61" customFormat="1" ht="181.5" customHeight="1">
      <c r="B46" s="109" t="s">
        <v>30</v>
      </c>
      <c r="C46" s="109"/>
      <c r="D46" s="109"/>
      <c r="E46" s="121" t="s">
        <v>59</v>
      </c>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FU46" s="62"/>
      <c r="FV46" s="62"/>
      <c r="FW46" s="62"/>
    </row>
    <row r="47" spans="2:179" s="61" customFormat="1" ht="66.75" customHeight="1">
      <c r="B47" s="109" t="s">
        <v>49</v>
      </c>
      <c r="C47" s="109"/>
      <c r="D47" s="109"/>
      <c r="E47" s="121" t="s">
        <v>50</v>
      </c>
      <c r="F47" s="121"/>
      <c r="G47" s="121"/>
      <c r="H47" s="121"/>
      <c r="I47" s="121"/>
      <c r="J47" s="121"/>
      <c r="K47" s="121"/>
      <c r="L47" s="121"/>
      <c r="M47" s="121"/>
      <c r="N47" s="121"/>
      <c r="O47" s="121"/>
      <c r="P47" s="121"/>
      <c r="Q47" s="121"/>
      <c r="R47" s="121"/>
      <c r="S47" s="121"/>
      <c r="T47" s="121"/>
      <c r="U47" s="121"/>
      <c r="V47" s="121"/>
      <c r="W47" s="121"/>
      <c r="X47" s="121"/>
      <c r="Y47" s="121"/>
      <c r="Z47" s="121"/>
      <c r="AA47" s="121"/>
      <c r="AB47" s="121"/>
      <c r="AC47" s="121"/>
      <c r="FU47" s="62"/>
      <c r="FV47" s="62"/>
      <c r="FW47" s="62"/>
    </row>
    <row r="48" spans="2:179" s="61" customFormat="1" ht="68.25" customHeight="1">
      <c r="B48" s="109" t="s">
        <v>51</v>
      </c>
      <c r="C48" s="109"/>
      <c r="D48" s="109"/>
      <c r="E48" s="121" t="s">
        <v>48</v>
      </c>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FU48" s="62"/>
      <c r="FV48" s="62"/>
      <c r="FW48" s="62"/>
    </row>
    <row r="49" spans="2:179" s="61" customFormat="1" ht="21.75" customHeight="1">
      <c r="B49" s="118" t="s">
        <v>31</v>
      </c>
      <c r="C49" s="119"/>
      <c r="D49" s="120"/>
      <c r="E49" s="112" t="s">
        <v>32</v>
      </c>
      <c r="F49" s="113"/>
      <c r="G49" s="113"/>
      <c r="H49" s="113"/>
      <c r="I49" s="113"/>
      <c r="J49" s="113"/>
      <c r="K49" s="113"/>
      <c r="L49" s="113"/>
      <c r="M49" s="113"/>
      <c r="N49" s="113"/>
      <c r="O49" s="113"/>
      <c r="P49" s="113"/>
      <c r="Q49" s="113"/>
      <c r="R49" s="113"/>
      <c r="S49" s="113"/>
      <c r="T49" s="113"/>
      <c r="U49" s="113"/>
      <c r="V49" s="113"/>
      <c r="W49" s="113"/>
      <c r="X49" s="113"/>
      <c r="Y49" s="113"/>
      <c r="Z49" s="113"/>
      <c r="AA49" s="113"/>
      <c r="AB49" s="113"/>
      <c r="AC49" s="114"/>
      <c r="FU49" s="62"/>
      <c r="FV49" s="62"/>
      <c r="FW49" s="62"/>
    </row>
    <row r="50" spans="2:179" s="61" customFormat="1" ht="58.5" customHeight="1">
      <c r="B50" s="118" t="s">
        <v>33</v>
      </c>
      <c r="C50" s="119"/>
      <c r="D50" s="120"/>
      <c r="E50" s="112" t="s">
        <v>95</v>
      </c>
      <c r="F50" s="113"/>
      <c r="G50" s="113"/>
      <c r="H50" s="113"/>
      <c r="I50" s="113"/>
      <c r="J50" s="113"/>
      <c r="K50" s="113"/>
      <c r="L50" s="113"/>
      <c r="M50" s="113"/>
      <c r="N50" s="113"/>
      <c r="O50" s="113"/>
      <c r="P50" s="113"/>
      <c r="Q50" s="113"/>
      <c r="R50" s="113"/>
      <c r="S50" s="113"/>
      <c r="T50" s="113"/>
      <c r="U50" s="113"/>
      <c r="V50" s="113"/>
      <c r="W50" s="113"/>
      <c r="X50" s="113"/>
      <c r="Y50" s="113"/>
      <c r="Z50" s="113"/>
      <c r="AA50" s="113"/>
      <c r="AB50" s="113"/>
      <c r="AC50" s="114"/>
      <c r="FU50" s="62"/>
      <c r="FV50" s="62"/>
      <c r="FW50" s="62"/>
    </row>
    <row r="51" spans="2:179" s="61" customFormat="1" ht="50.25" customHeight="1">
      <c r="B51" s="118" t="s">
        <v>34</v>
      </c>
      <c r="C51" s="119"/>
      <c r="D51" s="120"/>
      <c r="E51" s="112" t="s">
        <v>35</v>
      </c>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4"/>
      <c r="FU51" s="62"/>
      <c r="FV51" s="62"/>
      <c r="FW51" s="62"/>
    </row>
    <row r="52" spans="2:179" s="5" customFormat="1" ht="126" customHeight="1">
      <c r="B52" s="118" t="s">
        <v>36</v>
      </c>
      <c r="C52" s="119"/>
      <c r="D52" s="120"/>
      <c r="E52" s="115" t="s">
        <v>37</v>
      </c>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7"/>
    </row>
    <row r="53" spans="2:179" s="5" customFormat="1" ht="75" customHeight="1">
      <c r="B53" s="118" t="s">
        <v>38</v>
      </c>
      <c r="C53" s="119"/>
      <c r="D53" s="120"/>
      <c r="E53" s="112" t="s">
        <v>52</v>
      </c>
      <c r="F53" s="113"/>
      <c r="G53" s="113"/>
      <c r="H53" s="113"/>
      <c r="I53" s="113"/>
      <c r="J53" s="113"/>
      <c r="K53" s="113"/>
      <c r="L53" s="113"/>
      <c r="M53" s="113"/>
      <c r="N53" s="113"/>
      <c r="O53" s="113"/>
      <c r="P53" s="113"/>
      <c r="Q53" s="113"/>
      <c r="R53" s="113"/>
      <c r="S53" s="113"/>
      <c r="T53" s="113"/>
      <c r="U53" s="113"/>
      <c r="V53" s="113"/>
      <c r="W53" s="113"/>
      <c r="X53" s="113"/>
      <c r="Y53" s="113"/>
      <c r="Z53" s="113"/>
      <c r="AA53" s="113"/>
      <c r="AB53" s="113"/>
      <c r="AC53" s="114"/>
    </row>
    <row r="54" spans="2:179" s="5" customFormat="1" ht="89.25" customHeight="1">
      <c r="B54" s="118" t="s">
        <v>53</v>
      </c>
      <c r="C54" s="119"/>
      <c r="D54" s="120"/>
      <c r="E54" s="112" t="s">
        <v>66</v>
      </c>
      <c r="F54" s="113"/>
      <c r="G54" s="113"/>
      <c r="H54" s="113"/>
      <c r="I54" s="113"/>
      <c r="J54" s="113"/>
      <c r="K54" s="113"/>
      <c r="L54" s="113"/>
      <c r="M54" s="113"/>
      <c r="N54" s="113"/>
      <c r="O54" s="113"/>
      <c r="P54" s="113"/>
      <c r="Q54" s="113"/>
      <c r="R54" s="113"/>
      <c r="S54" s="113"/>
      <c r="T54" s="113"/>
      <c r="U54" s="113"/>
      <c r="V54" s="113"/>
      <c r="W54" s="113"/>
      <c r="X54" s="113"/>
      <c r="Y54" s="113"/>
      <c r="Z54" s="113"/>
      <c r="AA54" s="113"/>
      <c r="AB54" s="113"/>
      <c r="AC54" s="114"/>
    </row>
    <row r="55" spans="2:179" s="5" customFormat="1">
      <c r="B55" s="92"/>
      <c r="C55" s="111"/>
      <c r="D55" s="111"/>
      <c r="E55" s="63"/>
      <c r="F55" s="63"/>
      <c r="G55" s="64"/>
      <c r="H55" s="64"/>
      <c r="I55" s="64"/>
      <c r="J55" s="63"/>
      <c r="K55" s="63"/>
      <c r="L55" s="63"/>
      <c r="M55" s="63"/>
      <c r="N55" s="63"/>
      <c r="O55" s="63"/>
      <c r="P55" s="63"/>
      <c r="Q55" s="63"/>
      <c r="R55" s="63"/>
      <c r="S55" s="63"/>
      <c r="T55" s="63"/>
      <c r="U55" s="63"/>
      <c r="V55" s="63"/>
      <c r="W55" s="64"/>
      <c r="X55" s="64"/>
      <c r="Y55" s="63"/>
      <c r="Z55" s="63"/>
      <c r="AA55" s="63"/>
      <c r="AB55" s="63"/>
      <c r="AC55" s="63"/>
    </row>
    <row r="56" spans="2:179" s="5" customFormat="1">
      <c r="B56" s="5" t="s">
        <v>39</v>
      </c>
      <c r="G56" s="6"/>
      <c r="H56" s="6"/>
      <c r="I56" s="56"/>
      <c r="W56" s="6"/>
      <c r="X56" s="6"/>
    </row>
    <row r="57" spans="2:179" s="65" customFormat="1">
      <c r="B57" s="56"/>
      <c r="C57" s="56"/>
      <c r="D57" s="52" t="s">
        <v>40</v>
      </c>
      <c r="F57" s="56" t="s">
        <v>41</v>
      </c>
      <c r="G57" s="131"/>
      <c r="H57" s="56" t="s">
        <v>42</v>
      </c>
      <c r="I57" s="56"/>
      <c r="J57" s="66"/>
      <c r="K57" s="66"/>
      <c r="L57" s="66"/>
      <c r="M57" s="66"/>
      <c r="N57" s="66"/>
      <c r="O57" s="66"/>
      <c r="P57" s="66"/>
      <c r="Q57" s="66"/>
      <c r="R57" s="66"/>
      <c r="S57" s="66"/>
      <c r="T57" s="66"/>
      <c r="U57" s="66"/>
      <c r="V57" s="66"/>
      <c r="W57" s="56"/>
      <c r="X57" s="56"/>
      <c r="Y57" s="52"/>
      <c r="Z57" s="52"/>
      <c r="AA57" s="52"/>
      <c r="AB57" s="52"/>
      <c r="AC57" s="52"/>
    </row>
    <row r="58" spans="2:179" s="65" customFormat="1">
      <c r="B58" s="56"/>
      <c r="C58" s="56"/>
      <c r="D58" s="52"/>
      <c r="E58" s="56"/>
      <c r="F58" s="52"/>
      <c r="G58" s="56"/>
      <c r="H58" s="56"/>
      <c r="I58" s="56"/>
      <c r="J58" s="66"/>
      <c r="K58" s="66"/>
      <c r="L58" s="66"/>
      <c r="M58" s="66"/>
      <c r="N58" s="66"/>
      <c r="O58" s="66"/>
      <c r="P58" s="66"/>
      <c r="Q58" s="66"/>
      <c r="R58" s="66"/>
      <c r="S58" s="66"/>
      <c r="T58" s="66"/>
      <c r="U58" s="66"/>
      <c r="V58" s="66"/>
      <c r="W58" s="56"/>
      <c r="X58" s="56"/>
      <c r="Y58" s="52"/>
      <c r="Z58" s="52"/>
      <c r="AA58" s="52"/>
      <c r="AB58" s="52"/>
      <c r="AC58" s="52"/>
    </row>
    <row r="59" spans="2:179" s="65" customFormat="1">
      <c r="B59" s="56"/>
      <c r="C59" s="56"/>
      <c r="D59" s="52"/>
      <c r="E59" s="5" t="s">
        <v>74</v>
      </c>
      <c r="F59" s="52"/>
      <c r="G59" s="56"/>
      <c r="H59" s="56"/>
      <c r="I59" s="56"/>
      <c r="J59" s="66"/>
      <c r="K59" s="66"/>
      <c r="L59" s="66"/>
      <c r="M59" s="66"/>
      <c r="N59" s="66"/>
      <c r="O59" s="66"/>
      <c r="P59" s="66"/>
      <c r="Q59" s="66"/>
      <c r="R59" s="66"/>
      <c r="S59" s="66"/>
      <c r="T59" s="66"/>
      <c r="U59" s="66"/>
      <c r="V59" s="66"/>
      <c r="W59" s="56"/>
      <c r="X59" s="56"/>
      <c r="Y59" s="52"/>
      <c r="Z59" s="52"/>
      <c r="AA59" s="52"/>
      <c r="AB59" s="52"/>
      <c r="AC59" s="52"/>
    </row>
    <row r="60" spans="2:179">
      <c r="B60" s="54"/>
      <c r="C60" s="52"/>
      <c r="D60" s="52"/>
      <c r="E60" s="52"/>
      <c r="F60" s="56"/>
      <c r="G60" s="56"/>
      <c r="H60" s="56"/>
      <c r="I60" s="56"/>
      <c r="J60" s="52"/>
      <c r="K60" s="52"/>
      <c r="L60" s="52"/>
      <c r="M60" s="52"/>
      <c r="N60" s="52"/>
      <c r="O60" s="52"/>
      <c r="P60" s="52"/>
      <c r="Q60" s="52"/>
      <c r="R60" s="52"/>
      <c r="S60" s="52"/>
      <c r="T60" s="52"/>
      <c r="U60" s="52"/>
      <c r="V60" s="52"/>
      <c r="W60" s="56"/>
      <c r="X60" s="56"/>
      <c r="Y60" s="52"/>
      <c r="Z60" s="52"/>
      <c r="AA60" s="52"/>
      <c r="AB60" s="52"/>
      <c r="AC60" s="52"/>
    </row>
  </sheetData>
  <autoFilter ref="B15:FW26">
    <filterColumn colId="22"/>
    <filterColumn colId="24"/>
  </autoFilter>
  <mergeCells count="66">
    <mergeCell ref="AA13:AA14"/>
    <mergeCell ref="AB13:AB14"/>
    <mergeCell ref="E32:AC32"/>
    <mergeCell ref="E34:AC34"/>
    <mergeCell ref="E35:AC35"/>
    <mergeCell ref="E31:AC31"/>
    <mergeCell ref="B47:D47"/>
    <mergeCell ref="E33:AC33"/>
    <mergeCell ref="Y13:Y14"/>
    <mergeCell ref="B39:D39"/>
    <mergeCell ref="E42:AC42"/>
    <mergeCell ref="B46:D46"/>
    <mergeCell ref="B40:D40"/>
    <mergeCell ref="B38:D38"/>
    <mergeCell ref="B35:D35"/>
    <mergeCell ref="B44:D44"/>
    <mergeCell ref="E46:AC46"/>
    <mergeCell ref="W13:W14"/>
    <mergeCell ref="X13:X14"/>
    <mergeCell ref="B41:D41"/>
    <mergeCell ref="B42:D42"/>
    <mergeCell ref="E47:AC47"/>
    <mergeCell ref="B48:D48"/>
    <mergeCell ref="C55:D55"/>
    <mergeCell ref="E53:AC53"/>
    <mergeCell ref="E51:AC51"/>
    <mergeCell ref="E52:AC52"/>
    <mergeCell ref="B50:D50"/>
    <mergeCell ref="B52:D52"/>
    <mergeCell ref="B53:D53"/>
    <mergeCell ref="B51:D51"/>
    <mergeCell ref="B54:D54"/>
    <mergeCell ref="E54:AC54"/>
    <mergeCell ref="E50:AC50"/>
    <mergeCell ref="B49:D49"/>
    <mergeCell ref="E49:AC49"/>
    <mergeCell ref="E48:AC48"/>
    <mergeCell ref="B31:D31"/>
    <mergeCell ref="B32:D32"/>
    <mergeCell ref="B43:D43"/>
    <mergeCell ref="E43:AC43"/>
    <mergeCell ref="B45:D45"/>
    <mergeCell ref="B33:D33"/>
    <mergeCell ref="B34:D34"/>
    <mergeCell ref="E44:AC44"/>
    <mergeCell ref="E45:AC45"/>
    <mergeCell ref="E40:AC40"/>
    <mergeCell ref="E38:AC38"/>
    <mergeCell ref="E39:AC39"/>
    <mergeCell ref="E41:AC41"/>
    <mergeCell ref="A13:A14"/>
    <mergeCell ref="C11:P11"/>
    <mergeCell ref="W10:W11"/>
    <mergeCell ref="Y10:Y11"/>
    <mergeCell ref="AA10:AA11"/>
    <mergeCell ref="Z13:Z14"/>
    <mergeCell ref="C6:V10"/>
    <mergeCell ref="B12:AC12"/>
    <mergeCell ref="C13:F13"/>
    <mergeCell ref="K13:V13"/>
    <mergeCell ref="AC13:AC14"/>
    <mergeCell ref="B13:B14"/>
    <mergeCell ref="G13:G14"/>
    <mergeCell ref="I13:I14"/>
    <mergeCell ref="J13:J14"/>
    <mergeCell ref="H13:H14"/>
  </mergeCells>
  <phoneticPr fontId="6" type="noConversion"/>
  <conditionalFormatting sqref="C27:C28">
    <cfRule type="duplicateValues" dxfId="0" priority="10"/>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2017-04-12T15:17:18Z</dcterms:modified>
</cp:coreProperties>
</file>